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gimauritz\Desktop\Vergabeakten zu erstellen\F&amp;W\Handwerkerbedarf\VU Trockenbau\"/>
    </mc:Choice>
  </mc:AlternateContent>
  <xr:revisionPtr revIDLastSave="0" documentId="8_{6077DE0D-A017-4666-B0AF-752E5308871A}" xr6:coauthVersionLast="47" xr6:coauthVersionMax="47" xr10:uidLastSave="{00000000-0000-0000-0000-000000000000}"/>
  <bookViews>
    <workbookView xWindow="28680" yWindow="-120" windowWidth="29040" windowHeight="15840" xr2:uid="{CACA0C14-1C90-4BF5-809E-E96C8DEE3E60}"/>
  </bookViews>
  <sheets>
    <sheet name="Katalog" sheetId="1" r:id="rId1"/>
  </sheets>
  <definedNames>
    <definedName name="_xlnm._FilterDatabase" localSheetId="0" hidden="1">Katalog!$A$8:$B$32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28" i="1"/>
  <c r="H29" i="1"/>
  <c r="H30" i="1"/>
  <c r="H31" i="1"/>
  <c r="H32" i="1"/>
  <c r="H27" i="1"/>
  <c r="H26" i="1"/>
  <c r="H25" i="1"/>
  <c r="H24" i="1"/>
  <c r="H23" i="1"/>
  <c r="H22" i="1"/>
  <c r="H21" i="1"/>
  <c r="H19" i="1"/>
  <c r="H18" i="1"/>
  <c r="H17" i="1"/>
  <c r="H16" i="1"/>
  <c r="H15" i="1"/>
  <c r="H14" i="1"/>
  <c r="H13" i="1"/>
  <c r="H12" i="1"/>
  <c r="H11" i="1"/>
  <c r="H10" i="1"/>
  <c r="H9" i="1"/>
  <c r="H8" i="1"/>
  <c r="H33" i="1" l="1"/>
  <c r="H34" i="1" l="1"/>
  <c r="H35" i="1" s="1"/>
</calcChain>
</file>

<file path=xl/sharedStrings.xml><?xml version="1.0" encoding="utf-8"?>
<sst xmlns="http://schemas.openxmlformats.org/spreadsheetml/2006/main" count="66" uniqueCount="45">
  <si>
    <t>Mengeneinheit</t>
  </si>
  <si>
    <t>Artikel</t>
  </si>
  <si>
    <t>Einzelpreis netto</t>
  </si>
  <si>
    <t>Gesamtpreis netto</t>
  </si>
  <si>
    <t>Bieter:</t>
  </si>
  <si>
    <t>Datum:</t>
  </si>
  <si>
    <t>Pos.</t>
  </si>
  <si>
    <t>Herstellerfirma</t>
  </si>
  <si>
    <t>Qualitätsmerkmale</t>
  </si>
  <si>
    <t>zu befüllen durch den Bieter</t>
  </si>
  <si>
    <t>Umsatzsteuer</t>
  </si>
  <si>
    <t>Gesamtpreis brutto (Wertungspreis)</t>
  </si>
  <si>
    <t>Multiplikator (für 3 Jahre)</t>
  </si>
  <si>
    <t>qm</t>
  </si>
  <si>
    <t>mtr</t>
  </si>
  <si>
    <t>VE</t>
  </si>
  <si>
    <t>Sack</t>
  </si>
  <si>
    <t>Rollen</t>
  </si>
  <si>
    <t>Hinweis: Die angebotenen Preise sind Festpreise und gelten für die gesamte Vertragslaufzeit. Kostenerhöhungen während der Vertragslaufzeit berechtigen grundsätzlich nicht, Zusatzforderungen geltend zu machen. Die Preise sind so zu kalkulieren, dass sämtliche für die Erbringung der Leistung anfallenden Kosten, einschließlich Transportkosten und möglicher Preiserhöhungen während der Vertragslaufzeit, erfasst sind, ausgenommen hiervon sind Kupferzuschläge die tagesaktuell berechnet werden, jedoch den Wert von 650,00 € per 100 KG während der Vertragslaufzeit nicht überschreiten dürfen.</t>
  </si>
  <si>
    <t xml:space="preserve">OV 1614-2026
Ausschreibung Rahmenvereinbarung über die Lieferung von Trockenbaubedarfen
</t>
  </si>
  <si>
    <t>Gipskarton Platten
Stärke 12,5 mm, Länge 2000 mm, Breite 1250 mm</t>
  </si>
  <si>
    <t>Gipskarton Platten 
Stärke 12,5 mm, Länge 2000 mm, Breite 1250 mm, imprägniert</t>
  </si>
  <si>
    <t>Gipsfaserplatte
1500 x 1000 x 10 mm</t>
  </si>
  <si>
    <t>CW Profile 
4000 x 100 x 40 x 0,6 mm</t>
  </si>
  <si>
    <t>Gipsfaserplatte  
1500 x 1000 x 12,5 mm</t>
  </si>
  <si>
    <t>CW Profile 
4000 x 100 x 50 x 0,6 mm</t>
  </si>
  <si>
    <t>UA Profile 
4000 x 75 x 40 x 2 mm</t>
  </si>
  <si>
    <t>UA Profile 
4000 x 100 x 40 x 2 mm</t>
  </si>
  <si>
    <t>UW 50 
4000 x 50 x 40 x 0,6 mm</t>
  </si>
  <si>
    <t>UW 100
4000 x 100 x 40 x 0,6 mm</t>
  </si>
  <si>
    <t>Schnellbauschraube 
Ø3,8 x 35mm, 1000 St., magaziniert</t>
  </si>
  <si>
    <t>Schnellbauschraube 
Ø3,8 x 25 mm,  1000 St., magaziniert</t>
  </si>
  <si>
    <t>Schnellbauschraube 
Ø3,8 x 25 mm. 1000 St.,</t>
  </si>
  <si>
    <t>Schnellbauschraube 
Ø3,8 x 35mm, 1000 St.</t>
  </si>
  <si>
    <t>Dampfbremsfolie 
25 x 4 m</t>
  </si>
  <si>
    <t>Fugen- und Flächenspachtel 
5 kg</t>
  </si>
  <si>
    <t xml:space="preserve">Klebeband 
30.000 x 60 mm </t>
  </si>
  <si>
    <t>Klebe-Dichtmasse
310ml Kartusche</t>
  </si>
  <si>
    <t>Anschlussdichtung Filz 
einseitig selbstklebend 100 mm</t>
  </si>
  <si>
    <t xml:space="preserve">Fugendeckstreifen Glasvlies 
ungelocht offen, 25000 x 50 mm </t>
  </si>
  <si>
    <t>Trennwandplatte 
1000 x 625 x 40 mm</t>
  </si>
  <si>
    <t>Trennwandplatte 
1000 x 625 x 60 mm</t>
  </si>
  <si>
    <t>Trennwandplatte 
1000 x 625 x 80 mm</t>
  </si>
  <si>
    <t>Feuerschutzplatte 
1000 x 625 x 40 mm</t>
  </si>
  <si>
    <t>Feuerschutzplatte 
1000 x 625 x 60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</si>
</sst>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0"/>
      <name val="Arial"/>
    </font>
    <font>
      <b/>
      <sz val="10"/>
      <name val="Arial"/>
      <family val="2"/>
    </font>
    <font>
      <sz val="10"/>
      <name val="Arial"/>
      <family val="2"/>
    </font>
    <font>
      <sz val="10"/>
      <name val="Arial"/>
    </font>
    <font>
      <i/>
      <sz val="8"/>
      <name val="Arial"/>
      <family val="2"/>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medium">
        <color indexed="8"/>
      </right>
      <top/>
      <bottom/>
      <diagonal/>
    </border>
    <border>
      <left style="medium">
        <color indexed="8"/>
      </left>
      <right/>
      <top/>
      <bottom/>
      <diagonal/>
    </border>
  </borders>
  <cellStyleXfs count="2">
    <xf numFmtId="0" fontId="0" fillId="0" borderId="0"/>
    <xf numFmtId="9" fontId="3" fillId="0" borderId="0" applyFont="0" applyFill="0" applyBorder="0" applyAlignment="0" applyProtection="0"/>
  </cellStyleXfs>
  <cellXfs count="40">
    <xf numFmtId="0" fontId="0" fillId="0" borderId="0" xfId="0"/>
    <xf numFmtId="0" fontId="0" fillId="0" borderId="0" xfId="0" applyAlignment="1">
      <alignment vertical="top"/>
    </xf>
    <xf numFmtId="0" fontId="2" fillId="0" borderId="0" xfId="0" applyFont="1" applyAlignment="1">
      <alignment horizontal="right" vertical="top"/>
    </xf>
    <xf numFmtId="0" fontId="2" fillId="0" borderId="1" xfId="0" applyFont="1" applyBorder="1" applyAlignment="1">
      <alignment vertical="top"/>
    </xf>
    <xf numFmtId="0" fontId="2" fillId="2" borderId="7" xfId="0" applyFont="1" applyFill="1" applyBorder="1" applyAlignment="1">
      <alignment horizontal="center"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8" xfId="0" applyFont="1" applyFill="1" applyBorder="1" applyAlignment="1">
      <alignment vertical="top"/>
    </xf>
    <xf numFmtId="0" fontId="0" fillId="4" borderId="0" xfId="0" applyFill="1" applyAlignment="1">
      <alignment vertical="top"/>
    </xf>
    <xf numFmtId="0" fontId="2" fillId="0" borderId="5" xfId="0" applyFont="1" applyBorder="1" applyAlignment="1">
      <alignment horizontal="left" vertical="top"/>
    </xf>
    <xf numFmtId="164" fontId="2" fillId="0" borderId="6" xfId="0" applyNumberFormat="1" applyFont="1" applyBorder="1" applyAlignment="1">
      <alignment vertical="top"/>
    </xf>
    <xf numFmtId="0" fontId="2" fillId="5" borderId="5" xfId="0" applyFont="1" applyFill="1" applyBorder="1" applyAlignment="1">
      <alignment horizontal="left" vertical="top"/>
    </xf>
    <xf numFmtId="164" fontId="2" fillId="5" borderId="6" xfId="0" applyNumberFormat="1" applyFont="1" applyFill="1" applyBorder="1" applyAlignment="1">
      <alignment vertical="top"/>
    </xf>
    <xf numFmtId="0" fontId="2" fillId="3" borderId="1" xfId="0" applyFont="1" applyFill="1" applyBorder="1" applyAlignment="1" applyProtection="1">
      <alignment vertical="top" wrapText="1"/>
      <protection locked="0"/>
    </xf>
    <xf numFmtId="164" fontId="2" fillId="3" borderId="1" xfId="0" applyNumberFormat="1" applyFont="1" applyFill="1" applyBorder="1" applyAlignment="1" applyProtection="1">
      <alignment vertical="top"/>
      <protection locked="0"/>
    </xf>
    <xf numFmtId="0" fontId="0" fillId="0" borderId="0" xfId="0" applyAlignment="1">
      <alignment horizontal="right" vertical="top"/>
    </xf>
    <xf numFmtId="0" fontId="1" fillId="0" borderId="0" xfId="0" applyFont="1" applyAlignment="1">
      <alignment vertical="top"/>
    </xf>
    <xf numFmtId="164" fontId="0" fillId="0" borderId="0" xfId="0" applyNumberFormat="1" applyAlignment="1">
      <alignment vertical="top"/>
    </xf>
    <xf numFmtId="2" fontId="0" fillId="0" borderId="0" xfId="1" applyNumberFormat="1" applyFont="1" applyAlignment="1">
      <alignment vertical="top"/>
    </xf>
    <xf numFmtId="9" fontId="2" fillId="0" borderId="1" xfId="0" applyNumberFormat="1" applyFont="1" applyBorder="1" applyAlignment="1">
      <alignment vertical="top"/>
    </xf>
    <xf numFmtId="49" fontId="2" fillId="0" borderId="13" xfId="0" applyNumberFormat="1" applyFont="1" applyBorder="1" applyAlignment="1" applyProtection="1">
      <alignment horizontal="left" vertical="center" wrapText="1"/>
      <protection locked="0"/>
    </xf>
    <xf numFmtId="1" fontId="0" fillId="0" borderId="0" xfId="0" applyNumberFormat="1" applyAlignment="1" applyProtection="1">
      <alignment horizontal="left" vertical="center"/>
      <protection locked="0"/>
    </xf>
    <xf numFmtId="1" fontId="0" fillId="0" borderId="14" xfId="0" applyNumberFormat="1" applyBorder="1" applyAlignment="1" applyProtection="1">
      <alignment horizontal="left" vertical="center"/>
      <protection locked="0"/>
    </xf>
    <xf numFmtId="0" fontId="1" fillId="0" borderId="2" xfId="0" applyFont="1" applyBorder="1" applyAlignment="1">
      <alignment horizontal="center" vertical="top" wrapText="1"/>
    </xf>
    <xf numFmtId="0" fontId="1" fillId="0" borderId="3" xfId="0" applyFont="1" applyBorder="1" applyAlignment="1">
      <alignment horizontal="center" vertical="top"/>
    </xf>
    <xf numFmtId="0" fontId="1" fillId="0" borderId="4" xfId="0" applyFont="1" applyBorder="1" applyAlignment="1">
      <alignment horizontal="center" vertical="top"/>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4" fillId="0" borderId="0" xfId="0" applyFont="1" applyAlignment="1">
      <alignment horizontal="left" vertical="top" wrapText="1"/>
    </xf>
    <xf numFmtId="164" fontId="2" fillId="0" borderId="1" xfId="0" applyNumberFormat="1" applyFont="1" applyFill="1" applyBorder="1" applyAlignment="1">
      <alignment vertical="top"/>
    </xf>
    <xf numFmtId="0" fontId="1" fillId="0" borderId="6" xfId="0" applyFont="1" applyBorder="1" applyAlignment="1">
      <alignment horizontal="left" vertical="top" wrapText="1"/>
    </xf>
    <xf numFmtId="0" fontId="1" fillId="0" borderId="5" xfId="0" applyFont="1" applyBorder="1" applyAlignment="1">
      <alignment horizontal="left" vertical="top" wrapText="1"/>
    </xf>
    <xf numFmtId="164" fontId="1" fillId="0" borderId="1" xfId="0" applyNumberFormat="1" applyFont="1" applyFill="1" applyBorder="1" applyAlignment="1">
      <alignment vertical="top"/>
    </xf>
    <xf numFmtId="0" fontId="1" fillId="0" borderId="1" xfId="0" applyFont="1" applyBorder="1" applyAlignment="1">
      <alignment horizontal="left" vertical="top"/>
    </xf>
    <xf numFmtId="0" fontId="1" fillId="0" borderId="9" xfId="0" applyFont="1" applyBorder="1" applyAlignment="1">
      <alignment horizontal="left" vertical="top"/>
    </xf>
    <xf numFmtId="0" fontId="1" fillId="0" borderId="7" xfId="0" applyFont="1" applyBorder="1" applyAlignment="1">
      <alignment horizontal="left" vertical="top"/>
    </xf>
    <xf numFmtId="0" fontId="2" fillId="0" borderId="0" xfId="0" applyFont="1" applyAlignment="1">
      <alignment wrapText="1"/>
    </xf>
    <xf numFmtId="0" fontId="2" fillId="3" borderId="0" xfId="0" applyFont="1" applyFill="1" applyAlignment="1" applyProtection="1">
      <alignment vertical="top" wrapText="1"/>
      <protection locked="0"/>
    </xf>
    <xf numFmtId="14" fontId="0" fillId="3" borderId="0" xfId="0" applyNumberFormat="1" applyFill="1" applyAlignment="1" applyProtection="1">
      <alignment vertical="top"/>
      <protection locked="0"/>
    </xf>
  </cellXfs>
  <cellStyles count="2">
    <cellStyle name="Prozent" xfId="1" builtinId="5"/>
    <cellStyle name="Standard" xfId="0" builtinId="0"/>
  </cellStyles>
  <dxfs count="12">
    <dxf>
      <font>
        <strike val="0"/>
        <outline val="0"/>
        <shadow val="0"/>
        <u val="none"/>
        <vertAlign val="baseline"/>
        <sz val="10"/>
        <color auto="1"/>
        <name val="Arial"/>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0"/>
        <color auto="1"/>
        <name val="Arial"/>
        <scheme val="none"/>
      </font>
      <numFmt numFmtId="164" formatCode="#,##0.00\ &quot;€&quot;"/>
      <alignment horizontal="general" vertical="top"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color auto="1"/>
        <name val="Arial"/>
        <scheme val="none"/>
      </font>
      <numFmt numFmtId="1" formatCode="0"/>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numFmt numFmtId="164" formatCode="#,##0.00\ &quot;€&quot;"/>
      <fill>
        <patternFill patternType="solid">
          <fgColor indexed="64"/>
          <bgColor rgb="FFFFFFCC"/>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numFmt numFmtId="164" formatCode="#,##0.00\ &quot;€&quot;"/>
      <fill>
        <patternFill patternType="solid">
          <fgColor indexed="64"/>
          <bgColor rgb="FFFFFFCC"/>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scheme val="none"/>
      </font>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alignment horizontal="left" vertical="top"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dxf>
    <dxf>
      <border outline="0">
        <bottom style="thin">
          <color indexed="64"/>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7CAC172-BB38-4128-B360-8220F119BA3D}" name="Tabelle1" displayName="Tabelle1" ref="A7:H32" totalsRowShown="0" dataDxfId="10" headerRowBorderDxfId="11" tableBorderDxfId="9" totalsRowBorderDxfId="8">
  <autoFilter ref="A7:H32" xr:uid="{47CAC172-BB38-4128-B360-8220F119BA3D}"/>
  <tableColumns count="8">
    <tableColumn id="1" xr3:uid="{60DBC9B6-F7BA-40E4-9D1C-21C5C2E13095}" name="Pos." dataDxfId="7"/>
    <tableColumn id="2" xr3:uid="{C1CC1DCA-FD98-49E5-A351-164A1A7807C2}" name="Artikel" dataDxfId="6"/>
    <tableColumn id="3" xr3:uid="{02964461-F112-433E-A98C-1804EC3DCC34}" name="Herstellerfirma" dataDxfId="5"/>
    <tableColumn id="4" xr3:uid="{204E5DA7-D8F8-477D-9049-2442876E3EF4}" name="Qualitätsmerkmale" dataDxfId="0"/>
    <tableColumn id="6" xr3:uid="{1445955A-C394-4DF7-A694-15B5723AE8A2}" name="Einzelpreis netto" dataDxfId="4"/>
    <tableColumn id="5" xr3:uid="{8D520281-26C5-4A0D-AE42-7DE58F17BC10}" name="Mengeneinheit" dataDxfId="3"/>
    <tableColumn id="7" xr3:uid="{C89F596D-C32B-4A71-81B8-6BBB331542C3}" name="Multiplikator (für 3 Jahre)" dataDxfId="2"/>
    <tableColumn id="8" xr3:uid="{882094E9-5A3E-46B3-AD61-1C3CF0B2A783}" name="Gesamtpreis netto" dataDxfId="1">
      <calculatedColumnFormula>E8*G8</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7FAE4-87C4-4AFF-B3FA-1E8F9D2EF48D}">
  <dimension ref="A1:H41"/>
  <sheetViews>
    <sheetView tabSelected="1" zoomScale="110" zoomScaleNormal="110" workbookViewId="0">
      <selection activeCell="K5" sqref="K5"/>
    </sheetView>
  </sheetViews>
  <sheetFormatPr baseColWidth="10" defaultColWidth="11.42578125" defaultRowHeight="12.75" x14ac:dyDescent="0.2"/>
  <cols>
    <col min="1" max="1" width="9.42578125" style="1" customWidth="1"/>
    <col min="2" max="2" width="64.5703125" style="1" customWidth="1"/>
    <col min="3" max="4" width="21.85546875" style="1" customWidth="1"/>
    <col min="5" max="5" width="13" style="1" customWidth="1"/>
    <col min="6" max="6" width="17.42578125" style="1" customWidth="1"/>
    <col min="7" max="7" width="12.5703125" style="1" bestFit="1" customWidth="1"/>
    <col min="8" max="8" width="18.42578125" style="1" customWidth="1"/>
    <col min="9" max="16384" width="11.42578125" style="1"/>
  </cols>
  <sheetData>
    <row r="1" spans="1:8" ht="42" customHeight="1" thickBot="1" x14ac:dyDescent="0.25">
      <c r="A1" s="23" t="s">
        <v>19</v>
      </c>
      <c r="B1" s="24"/>
      <c r="C1" s="24"/>
      <c r="D1" s="24"/>
      <c r="E1" s="24"/>
      <c r="F1" s="24"/>
      <c r="G1" s="24"/>
      <c r="H1" s="25"/>
    </row>
    <row r="3" spans="1:8" ht="18.75" customHeight="1" x14ac:dyDescent="0.2">
      <c r="A3" s="2" t="s">
        <v>4</v>
      </c>
      <c r="B3" s="38"/>
      <c r="C3" s="2" t="s">
        <v>5</v>
      </c>
      <c r="D3" s="39"/>
    </row>
    <row r="4" spans="1:8" ht="18.75" customHeight="1" x14ac:dyDescent="0.2">
      <c r="A4" s="2"/>
    </row>
    <row r="5" spans="1:8" ht="40.5" customHeight="1" thickBot="1" x14ac:dyDescent="0.25">
      <c r="A5" s="2"/>
      <c r="B5" s="29" t="s">
        <v>18</v>
      </c>
      <c r="C5" s="29"/>
      <c r="D5" s="29"/>
      <c r="E5" s="29"/>
      <c r="F5" s="29"/>
      <c r="G5" s="29"/>
      <c r="H5" s="29"/>
    </row>
    <row r="6" spans="1:8" ht="18.75" customHeight="1" thickTop="1" x14ac:dyDescent="0.2">
      <c r="A6" s="2"/>
      <c r="C6" s="26" t="s">
        <v>9</v>
      </c>
      <c r="D6" s="27"/>
      <c r="E6" s="28"/>
    </row>
    <row r="7" spans="1:8" ht="25.5" x14ac:dyDescent="0.2">
      <c r="A7" s="4" t="s">
        <v>6</v>
      </c>
      <c r="B7" s="7" t="s">
        <v>1</v>
      </c>
      <c r="C7" s="7" t="s">
        <v>7</v>
      </c>
      <c r="D7" s="7" t="s">
        <v>8</v>
      </c>
      <c r="E7" s="5" t="s">
        <v>2</v>
      </c>
      <c r="F7" s="5" t="s">
        <v>0</v>
      </c>
      <c r="G7" s="5" t="s">
        <v>12</v>
      </c>
      <c r="H7" s="6" t="s">
        <v>3</v>
      </c>
    </row>
    <row r="8" spans="1:8" ht="25.5" x14ac:dyDescent="0.2">
      <c r="A8" s="9">
        <v>1</v>
      </c>
      <c r="B8" s="20" t="s">
        <v>20</v>
      </c>
      <c r="C8" s="13"/>
      <c r="D8" s="13"/>
      <c r="E8" s="14"/>
      <c r="F8" s="21" t="s">
        <v>13</v>
      </c>
      <c r="G8" s="22">
        <v>500</v>
      </c>
      <c r="H8" s="10">
        <f t="shared" ref="H8:H31" si="0">E8*G8</f>
        <v>0</v>
      </c>
    </row>
    <row r="9" spans="1:8" ht="25.5" x14ac:dyDescent="0.2">
      <c r="A9" s="9">
        <v>2</v>
      </c>
      <c r="B9" s="20" t="s">
        <v>21</v>
      </c>
      <c r="C9" s="13"/>
      <c r="D9" s="13"/>
      <c r="E9" s="14"/>
      <c r="F9" s="21" t="s">
        <v>13</v>
      </c>
      <c r="G9" s="22">
        <v>500</v>
      </c>
      <c r="H9" s="10">
        <f t="shared" si="0"/>
        <v>0</v>
      </c>
    </row>
    <row r="10" spans="1:8" s="8" customFormat="1" ht="25.5" x14ac:dyDescent="0.2">
      <c r="A10" s="11">
        <v>3</v>
      </c>
      <c r="B10" s="20" t="s">
        <v>22</v>
      </c>
      <c r="C10" s="13"/>
      <c r="D10" s="13"/>
      <c r="E10" s="14"/>
      <c r="F10" s="21" t="s">
        <v>13</v>
      </c>
      <c r="G10" s="22">
        <v>500</v>
      </c>
      <c r="H10" s="12">
        <f t="shared" si="0"/>
        <v>0</v>
      </c>
    </row>
    <row r="11" spans="1:8" ht="25.5" x14ac:dyDescent="0.2">
      <c r="A11" s="9">
        <v>4</v>
      </c>
      <c r="B11" s="20" t="s">
        <v>24</v>
      </c>
      <c r="C11" s="13"/>
      <c r="D11" s="13"/>
      <c r="E11" s="14"/>
      <c r="F11" s="21" t="s">
        <v>13</v>
      </c>
      <c r="G11" s="22">
        <v>500</v>
      </c>
      <c r="H11" s="10">
        <f t="shared" si="0"/>
        <v>0</v>
      </c>
    </row>
    <row r="12" spans="1:8" ht="25.5" x14ac:dyDescent="0.2">
      <c r="A12" s="9">
        <v>5</v>
      </c>
      <c r="B12" s="20" t="s">
        <v>23</v>
      </c>
      <c r="C12" s="13"/>
      <c r="D12" s="13"/>
      <c r="E12" s="14"/>
      <c r="F12" s="21" t="s">
        <v>14</v>
      </c>
      <c r="G12" s="22">
        <v>200</v>
      </c>
      <c r="H12" s="10">
        <f t="shared" si="0"/>
        <v>0</v>
      </c>
    </row>
    <row r="13" spans="1:8" ht="25.5" x14ac:dyDescent="0.2">
      <c r="A13" s="9">
        <v>6</v>
      </c>
      <c r="B13" s="20" t="s">
        <v>25</v>
      </c>
      <c r="C13" s="13"/>
      <c r="D13" s="13"/>
      <c r="E13" s="14"/>
      <c r="F13" s="21" t="s">
        <v>14</v>
      </c>
      <c r="G13" s="22">
        <v>200</v>
      </c>
      <c r="H13" s="10">
        <f t="shared" si="0"/>
        <v>0</v>
      </c>
    </row>
    <row r="14" spans="1:8" ht="25.5" x14ac:dyDescent="0.2">
      <c r="A14" s="9">
        <v>7</v>
      </c>
      <c r="B14" s="20" t="s">
        <v>26</v>
      </c>
      <c r="C14" s="13"/>
      <c r="D14" s="13"/>
      <c r="E14" s="14"/>
      <c r="F14" s="21" t="s">
        <v>14</v>
      </c>
      <c r="G14" s="22">
        <v>200</v>
      </c>
      <c r="H14" s="10">
        <f t="shared" si="0"/>
        <v>0</v>
      </c>
    </row>
    <row r="15" spans="1:8" ht="25.5" x14ac:dyDescent="0.2">
      <c r="A15" s="9">
        <v>8</v>
      </c>
      <c r="B15" s="20" t="s">
        <v>27</v>
      </c>
      <c r="C15" s="13"/>
      <c r="D15" s="13"/>
      <c r="E15" s="14"/>
      <c r="F15" s="21" t="s">
        <v>14</v>
      </c>
      <c r="G15" s="22">
        <v>200</v>
      </c>
      <c r="H15" s="10">
        <f t="shared" si="0"/>
        <v>0</v>
      </c>
    </row>
    <row r="16" spans="1:8" ht="25.5" x14ac:dyDescent="0.2">
      <c r="A16" s="9">
        <v>9</v>
      </c>
      <c r="B16" s="20" t="s">
        <v>28</v>
      </c>
      <c r="C16" s="13"/>
      <c r="D16" s="13"/>
      <c r="E16" s="14"/>
      <c r="F16" s="21" t="s">
        <v>14</v>
      </c>
      <c r="G16" s="22">
        <v>200</v>
      </c>
      <c r="H16" s="10">
        <f t="shared" si="0"/>
        <v>0</v>
      </c>
    </row>
    <row r="17" spans="1:8" ht="25.5" x14ac:dyDescent="0.2">
      <c r="A17" s="9">
        <v>10</v>
      </c>
      <c r="B17" s="20" t="s">
        <v>29</v>
      </c>
      <c r="C17" s="13"/>
      <c r="D17" s="13"/>
      <c r="E17" s="14"/>
      <c r="F17" s="21" t="s">
        <v>14</v>
      </c>
      <c r="G17" s="22">
        <v>200</v>
      </c>
      <c r="H17" s="10">
        <f t="shared" si="0"/>
        <v>0</v>
      </c>
    </row>
    <row r="18" spans="1:8" ht="25.5" x14ac:dyDescent="0.2">
      <c r="A18" s="9">
        <v>11</v>
      </c>
      <c r="B18" s="20" t="s">
        <v>30</v>
      </c>
      <c r="C18" s="13"/>
      <c r="D18" s="13"/>
      <c r="E18" s="14"/>
      <c r="F18" s="21" t="s">
        <v>15</v>
      </c>
      <c r="G18" s="22">
        <v>20</v>
      </c>
      <c r="H18" s="10">
        <f t="shared" si="0"/>
        <v>0</v>
      </c>
    </row>
    <row r="19" spans="1:8" ht="25.5" x14ac:dyDescent="0.2">
      <c r="A19" s="9">
        <v>12</v>
      </c>
      <c r="B19" s="20" t="s">
        <v>31</v>
      </c>
      <c r="C19" s="13"/>
      <c r="D19" s="13"/>
      <c r="E19" s="14"/>
      <c r="F19" s="21" t="s">
        <v>15</v>
      </c>
      <c r="G19" s="22">
        <v>20</v>
      </c>
      <c r="H19" s="10">
        <f t="shared" si="0"/>
        <v>0</v>
      </c>
    </row>
    <row r="20" spans="1:8" ht="25.5" x14ac:dyDescent="0.2">
      <c r="A20" s="9">
        <v>13</v>
      </c>
      <c r="B20" s="20" t="s">
        <v>33</v>
      </c>
      <c r="C20" s="13"/>
      <c r="D20" s="13"/>
      <c r="E20" s="14"/>
      <c r="F20" s="21" t="s">
        <v>15</v>
      </c>
      <c r="G20" s="22">
        <v>20</v>
      </c>
      <c r="H20" s="10">
        <f>E20*G20</f>
        <v>0</v>
      </c>
    </row>
    <row r="21" spans="1:8" ht="25.5" x14ac:dyDescent="0.2">
      <c r="A21" s="9">
        <v>14</v>
      </c>
      <c r="B21" s="20" t="s">
        <v>32</v>
      </c>
      <c r="C21" s="13"/>
      <c r="D21" s="13"/>
      <c r="E21" s="14"/>
      <c r="F21" s="21" t="s">
        <v>15</v>
      </c>
      <c r="G21" s="22">
        <v>20</v>
      </c>
      <c r="H21" s="10">
        <f t="shared" si="0"/>
        <v>0</v>
      </c>
    </row>
    <row r="22" spans="1:8" ht="25.5" x14ac:dyDescent="0.2">
      <c r="A22" s="9">
        <v>15</v>
      </c>
      <c r="B22" s="20" t="s">
        <v>35</v>
      </c>
      <c r="C22" s="13"/>
      <c r="D22" s="13"/>
      <c r="E22" s="14"/>
      <c r="F22" s="21" t="s">
        <v>16</v>
      </c>
      <c r="G22" s="22">
        <v>50</v>
      </c>
      <c r="H22" s="10">
        <f t="shared" si="0"/>
        <v>0</v>
      </c>
    </row>
    <row r="23" spans="1:8" ht="25.5" x14ac:dyDescent="0.2">
      <c r="A23" s="9">
        <v>16</v>
      </c>
      <c r="B23" s="37" t="s">
        <v>34</v>
      </c>
      <c r="C23" s="13"/>
      <c r="D23" s="13"/>
      <c r="E23" s="14"/>
      <c r="F23" s="21" t="s">
        <v>17</v>
      </c>
      <c r="G23" s="22">
        <v>20</v>
      </c>
      <c r="H23" s="10">
        <f t="shared" si="0"/>
        <v>0</v>
      </c>
    </row>
    <row r="24" spans="1:8" ht="25.5" x14ac:dyDescent="0.2">
      <c r="A24" s="9">
        <v>17</v>
      </c>
      <c r="B24" s="20" t="s">
        <v>36</v>
      </c>
      <c r="C24" s="13"/>
      <c r="D24" s="13"/>
      <c r="E24" s="14"/>
      <c r="F24" s="21" t="s">
        <v>15</v>
      </c>
      <c r="G24" s="22">
        <v>10</v>
      </c>
      <c r="H24" s="10">
        <f t="shared" si="0"/>
        <v>0</v>
      </c>
    </row>
    <row r="25" spans="1:8" ht="25.5" x14ac:dyDescent="0.2">
      <c r="A25" s="9">
        <v>18</v>
      </c>
      <c r="B25" s="20" t="s">
        <v>37</v>
      </c>
      <c r="C25" s="13"/>
      <c r="D25" s="13"/>
      <c r="E25" s="14"/>
      <c r="F25" s="21" t="s">
        <v>15</v>
      </c>
      <c r="G25" s="22">
        <v>10</v>
      </c>
      <c r="H25" s="10">
        <f t="shared" si="0"/>
        <v>0</v>
      </c>
    </row>
    <row r="26" spans="1:8" ht="25.5" x14ac:dyDescent="0.2">
      <c r="A26" s="9">
        <v>19</v>
      </c>
      <c r="B26" s="20" t="s">
        <v>38</v>
      </c>
      <c r="C26" s="13"/>
      <c r="D26" s="13"/>
      <c r="E26" s="14"/>
      <c r="F26" s="21" t="s">
        <v>15</v>
      </c>
      <c r="G26" s="22">
        <v>10</v>
      </c>
      <c r="H26" s="10">
        <f t="shared" si="0"/>
        <v>0</v>
      </c>
    </row>
    <row r="27" spans="1:8" ht="25.5" x14ac:dyDescent="0.2">
      <c r="A27" s="9">
        <v>20</v>
      </c>
      <c r="B27" s="20" t="s">
        <v>39</v>
      </c>
      <c r="C27" s="13"/>
      <c r="D27" s="13"/>
      <c r="E27" s="14"/>
      <c r="F27" s="21" t="s">
        <v>15</v>
      </c>
      <c r="G27" s="22">
        <v>20</v>
      </c>
      <c r="H27" s="10">
        <f t="shared" si="0"/>
        <v>0</v>
      </c>
    </row>
    <row r="28" spans="1:8" ht="25.5" x14ac:dyDescent="0.2">
      <c r="A28" s="9">
        <v>21</v>
      </c>
      <c r="B28" s="20" t="s">
        <v>40</v>
      </c>
      <c r="C28" s="13"/>
      <c r="D28" s="13"/>
      <c r="E28" s="14"/>
      <c r="F28" s="21" t="s">
        <v>15</v>
      </c>
      <c r="G28" s="22">
        <v>20</v>
      </c>
      <c r="H28" s="10">
        <f t="shared" si="0"/>
        <v>0</v>
      </c>
    </row>
    <row r="29" spans="1:8" ht="25.5" x14ac:dyDescent="0.2">
      <c r="A29" s="9">
        <v>22</v>
      </c>
      <c r="B29" s="37" t="s">
        <v>41</v>
      </c>
      <c r="C29" s="13"/>
      <c r="D29" s="13"/>
      <c r="E29" s="14"/>
      <c r="F29" s="21" t="s">
        <v>15</v>
      </c>
      <c r="G29" s="22">
        <v>20</v>
      </c>
      <c r="H29" s="10">
        <f t="shared" si="0"/>
        <v>0</v>
      </c>
    </row>
    <row r="30" spans="1:8" ht="25.5" x14ac:dyDescent="0.2">
      <c r="A30" s="9">
        <v>23</v>
      </c>
      <c r="B30" s="37" t="s">
        <v>42</v>
      </c>
      <c r="C30" s="13"/>
      <c r="D30" s="13"/>
      <c r="E30" s="14"/>
      <c r="F30" s="21" t="s">
        <v>15</v>
      </c>
      <c r="G30" s="22">
        <v>20</v>
      </c>
      <c r="H30" s="10">
        <f t="shared" si="0"/>
        <v>0</v>
      </c>
    </row>
    <row r="31" spans="1:8" ht="25.5" x14ac:dyDescent="0.2">
      <c r="A31" s="9">
        <v>24</v>
      </c>
      <c r="B31" s="20" t="s">
        <v>43</v>
      </c>
      <c r="C31" s="13"/>
      <c r="D31" s="13"/>
      <c r="E31" s="14"/>
      <c r="F31" s="21" t="s">
        <v>15</v>
      </c>
      <c r="G31" s="22">
        <v>20</v>
      </c>
      <c r="H31" s="10">
        <f t="shared" si="0"/>
        <v>0</v>
      </c>
    </row>
    <row r="32" spans="1:8" ht="25.5" x14ac:dyDescent="0.2">
      <c r="A32" s="9">
        <v>25</v>
      </c>
      <c r="B32" s="20" t="s">
        <v>44</v>
      </c>
      <c r="C32" s="13"/>
      <c r="D32" s="13"/>
      <c r="E32" s="14"/>
      <c r="F32" s="3" t="s">
        <v>15</v>
      </c>
      <c r="G32" s="22">
        <v>20</v>
      </c>
      <c r="H32" s="10">
        <f>E32*G32</f>
        <v>0</v>
      </c>
    </row>
    <row r="33" spans="4:8" x14ac:dyDescent="0.2">
      <c r="E33" s="16"/>
      <c r="F33" s="35" t="s">
        <v>3</v>
      </c>
      <c r="G33" s="36"/>
      <c r="H33" s="30">
        <f>SUM(H8:H32)</f>
        <v>0</v>
      </c>
    </row>
    <row r="34" spans="4:8" x14ac:dyDescent="0.2">
      <c r="D34" s="15"/>
      <c r="E34" s="15"/>
      <c r="F34" s="34" t="s">
        <v>10</v>
      </c>
      <c r="G34" s="19">
        <v>0.19</v>
      </c>
      <c r="H34" s="30">
        <f>H33*0.19</f>
        <v>0</v>
      </c>
    </row>
    <row r="35" spans="4:8" ht="33.75" customHeight="1" x14ac:dyDescent="0.2">
      <c r="F35" s="31" t="s">
        <v>11</v>
      </c>
      <c r="G35" s="32"/>
      <c r="H35" s="33">
        <f>H33+H34</f>
        <v>0</v>
      </c>
    </row>
    <row r="40" spans="4:8" x14ac:dyDescent="0.2">
      <c r="H40" s="17"/>
    </row>
    <row r="41" spans="4:8" x14ac:dyDescent="0.2">
      <c r="G41" s="18"/>
      <c r="H41" s="17"/>
    </row>
  </sheetData>
  <sheetProtection algorithmName="SHA-512" hashValue="fUW+VX8H/PfWQKpec9CXzJAnSYP3+yn+GV+Mn8jmWzPFeMTafzZ5jb0YLkRX03nUJH0vddIm/IltBVABpqCsnA==" saltValue="+7eDqMjpqRs/zaJmp7l8JA==" spinCount="100000" sheet="1" objects="1" scenarios="1"/>
  <mergeCells count="5">
    <mergeCell ref="A1:H1"/>
    <mergeCell ref="C6:E6"/>
    <mergeCell ref="B5:H5"/>
    <mergeCell ref="F35:G35"/>
    <mergeCell ref="F33:G33"/>
  </mergeCells>
  <dataValidations count="1">
    <dataValidation type="decimal" operator="greaterThan" allowBlank="1" showInputMessage="1" showErrorMessage="1" error="Bitte geben Sie eine Zahl ein die größer ist als 0" sqref="G22:G31 G8:G21" xr:uid="{CB5E6298-C130-4D6B-891F-7F13D51523F6}">
      <formula1>0</formula1>
    </dataValidation>
  </dataValidations>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Katalog</vt:lpstr>
    </vt:vector>
  </TitlesOfParts>
  <Company>Heuking Kühn Lüer Wojtek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Mauritz, Giulia</dc:creator>
  <cp:lastModifiedBy>Mauritz, Giulia</cp:lastModifiedBy>
  <dcterms:created xsi:type="dcterms:W3CDTF">2025-11-05T13:09:04Z</dcterms:created>
  <dcterms:modified xsi:type="dcterms:W3CDTF">2026-08-06T09:22:14Z</dcterms:modified>
</cp:coreProperties>
</file>